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755" activeTab="1"/>
  </bookViews>
  <sheets>
    <sheet name="Приложение 1" sheetId="3" r:id="rId1"/>
    <sheet name="Приложение 2" sheetId="2" r:id="rId2"/>
  </sheets>
  <definedNames>
    <definedName name="_GoBack" localSheetId="1">'Приложение 2'!$A$7</definedName>
  </definedNames>
  <calcPr calcId="152511" refMode="R1C1" concurrentCalc="0"/>
</workbook>
</file>

<file path=xl/calcChain.xml><?xml version="1.0" encoding="utf-8"?>
<calcChain xmlns="http://schemas.openxmlformats.org/spreadsheetml/2006/main">
  <c r="H8" i="3" l="1"/>
  <c r="I8" i="3"/>
  <c r="D8" i="3"/>
  <c r="D9" i="3"/>
  <c r="D5" i="3"/>
  <c r="E5" i="3"/>
  <c r="H5" i="3"/>
  <c r="I5" i="3"/>
  <c r="C8" i="2"/>
  <c r="H14" i="3"/>
  <c r="C8" i="3"/>
  <c r="C5" i="3"/>
  <c r="I14" i="3"/>
  <c r="C14" i="3"/>
  <c r="C11" i="3"/>
  <c r="D15" i="3"/>
  <c r="D14" i="3"/>
  <c r="D11" i="3"/>
  <c r="I11" i="3"/>
  <c r="D28" i="3"/>
  <c r="D34" i="3"/>
  <c r="F39" i="3"/>
  <c r="G39" i="3"/>
  <c r="D53" i="3"/>
  <c r="D51" i="3"/>
  <c r="D61" i="3"/>
  <c r="H12" i="2"/>
  <c r="G12" i="2"/>
  <c r="F12" i="2"/>
  <c r="E12" i="2"/>
  <c r="D12" i="2"/>
  <c r="C12" i="2"/>
  <c r="E39" i="3"/>
  <c r="H39" i="3"/>
  <c r="I39" i="3"/>
  <c r="G11" i="3"/>
  <c r="H11" i="3"/>
  <c r="E48" i="3"/>
  <c r="I48" i="3"/>
  <c r="H48" i="3"/>
  <c r="G48" i="3"/>
  <c r="D42" i="3"/>
  <c r="D48" i="3"/>
  <c r="D39" i="3"/>
  <c r="E11" i="3"/>
</calcChain>
</file>

<file path=xl/sharedStrings.xml><?xml version="1.0" encoding="utf-8"?>
<sst xmlns="http://schemas.openxmlformats.org/spreadsheetml/2006/main" count="93" uniqueCount="80">
  <si>
    <t>Источник финансирования</t>
  </si>
  <si>
    <t xml:space="preserve">(тыс. руб.) </t>
  </si>
  <si>
    <t>Объем финансирования</t>
  </si>
  <si>
    <t xml:space="preserve">2015 год </t>
  </si>
  <si>
    <t>2016 год</t>
  </si>
  <si>
    <t>2017 год</t>
  </si>
  <si>
    <t>2018 год</t>
  </si>
  <si>
    <t>Всего:</t>
  </si>
  <si>
    <t>В учреждениях социального обслуживания:</t>
  </si>
  <si>
    <t>В муниципальных учреждениях культуры, спорта, туризма и делам молодежи:</t>
  </si>
  <si>
    <t>МАУ «Дворец спорта Ока»</t>
  </si>
  <si>
    <t>Социальная интеграция инвалидов в обществе</t>
  </si>
  <si>
    <t>Организация транспортного обслуживания инвалидов и людей с ограниченными возможностями</t>
  </si>
  <si>
    <t>- оснащение пологими спусками тротуаров в местах переходов улиц и дорог, остановок транспорта общего пользования (всего - 40).</t>
  </si>
  <si>
    <t>2019 год</t>
  </si>
  <si>
    <t>1.</t>
  </si>
  <si>
    <t>2.</t>
  </si>
  <si>
    <t>3.</t>
  </si>
  <si>
    <t>4.</t>
  </si>
  <si>
    <t xml:space="preserve">Областной бюджет - </t>
  </si>
  <si>
    <t xml:space="preserve">Муниципальный бюджет - </t>
  </si>
  <si>
    <t xml:space="preserve">Иные средства - </t>
  </si>
  <si>
    <t>Наименование программы</t>
  </si>
  <si>
    <t xml:space="preserve">Общий объем финансовых ресурсов необходимых для реализации мероприятия, </t>
  </si>
  <si>
    <t>в том числе по годам, тыс. руб.</t>
  </si>
  <si>
    <t>2015 год реализации программы</t>
  </si>
  <si>
    <t>2016 год реализации программы</t>
  </si>
  <si>
    <t>2017 год реализации программы</t>
  </si>
  <si>
    <t>2018 год реализации программы</t>
  </si>
  <si>
    <t>2019 год реализации программы</t>
  </si>
  <si>
    <t>«Доступная среда» на 2014-2019 годы»»</t>
  </si>
  <si>
    <t>Областной бюджет</t>
  </si>
  <si>
    <t>Федеральный бюджет</t>
  </si>
  <si>
    <t>Внебюджетные источники</t>
  </si>
  <si>
    <t>ИТОГО по программе</t>
  </si>
  <si>
    <t xml:space="preserve">Федеральный бюджет – </t>
  </si>
  <si>
    <t xml:space="preserve">Областной бюджет – </t>
  </si>
  <si>
    <t>Муниципальный бюджет –</t>
  </si>
  <si>
    <t>Иные средства –</t>
  </si>
  <si>
    <t xml:space="preserve">Муниципальный бюджет – </t>
  </si>
  <si>
    <t xml:space="preserve">Иные средства – </t>
  </si>
  <si>
    <t>Федеральный бюджет -</t>
  </si>
  <si>
    <t>Областной бюджет -</t>
  </si>
  <si>
    <t>Муниципальный бюджет -</t>
  </si>
  <si>
    <t>Приложение № 2</t>
  </si>
  <si>
    <r>
      <t>В муниципальных административных учреждениях</t>
    </r>
    <r>
      <rPr>
        <b/>
        <sz val="11"/>
        <color theme="1"/>
        <rFont val="Arial"/>
        <family val="2"/>
        <charset val="204"/>
      </rPr>
      <t>:</t>
    </r>
  </si>
  <si>
    <t xml:space="preserve">2015-2019 годы - всего </t>
  </si>
  <si>
    <t>В объектах в сфере предоставления государственных услуг:</t>
  </si>
  <si>
    <t>- установка пандусов и поручней в зданиях ГУ ПФ РФ № 11 по г.Москве и Московской области, Пенсионный отдел г.Пущино (микрорайон "Д", д.8), Пущинский отдел ЗАГС Главного Управления ЗАГС МО (микрорайон "АБ", д.18)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</si>
  <si>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</si>
  <si>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Частичная компенсация стоимости питания отдельным категориям обучающихся в муниципальных общеобразовательных учреждениях в Московской области и в негосударственных общеобразовательных учреждениях в Московской области, прошедших государственную аккредитацию</t>
  </si>
  <si>
    <t>Трудоустройство несовершеннолетних граждан города Пущино в возрасте от 14 до 18 лет</t>
  </si>
  <si>
    <t>Доля рождения 2-х-3-х и последующих детей.</t>
  </si>
  <si>
    <t>Муниципальная программа "Образование городского округа  Пущино Московской области на 2014-2018 годы", подпрограмма "Дополнительное образование"</t>
  </si>
  <si>
    <t>Соотношение оздоровленных детей в возрасте от 7 до 15 лет, находящихся в трудной жизненной ситуации, к общей численности детей в возрасте от 07 до 15 лет, находящихся в трудной жизненной ситуации, проживающих на территории муниципального образования</t>
  </si>
  <si>
    <t>Реализация комплекса мер по обеспечению равных прав детей на организованный досуг, отдых и оздоровление, находящихся в трудной жизненной ситуации</t>
  </si>
  <si>
    <t>Обеспечение мероприятий по организации доступных для инвалидов и других маломобильных групп населения приоритетных объектов социальной инфраструктуры.</t>
  </si>
  <si>
    <t xml:space="preserve">Дистанционное образование детей-инвалидов. </t>
  </si>
  <si>
    <t>Муниципальная программа "Образование городского округа  Пущино Московской области на 2014-2018 годы", КБК 0702-0126220-610/20203999040006151</t>
  </si>
  <si>
    <t>Муниципальная программа "Образование городского округа  Пущино Московской области на 2014-2018 годы"</t>
  </si>
  <si>
    <t>Муниципальная программа  "Спорт города Пущино" на 2014-2018 годы, Подпрограмма "Молодежь города Пущино"</t>
  </si>
  <si>
    <t>Муниципальная программа "Образование городского округа  Пущино Московской области на 2014-2018 годы", Муниципальная программа  "Спорт города Пущино" на 2014-2018 годы, Подпрограмма "Молодежь города Пущино"</t>
  </si>
  <si>
    <t>Ожидаемые результаты реализации муниципальной программы г.о. Пущино «Доступная среда» на 2015-2019 годы»</t>
  </si>
  <si>
    <t>- установка пандусов и поручней в зданиях филиала МБУК «Центральная библиотека»; МБОУ ДОД Детская художественная школа им.О.Н. Ряшенцева, МБОУ ДОД Детская музыкальная школа им. А.А.Алябьева, МБУК Дом культуры и молодежи городского округа Пущино</t>
  </si>
  <si>
    <t xml:space="preserve">В муниципальных учреждениях образования:
- формирование сети базовых образовательных учреждений, обеспечивающих создание условий для детей с ограниченными возможностями здоровья
</t>
  </si>
  <si>
    <t xml:space="preserve">-установка дополнительных пандусов и поручней в зданиях МБОУ гимназия "Пущино", МБОУ СОШ №3, МБДОУ ЦРР- д/с №1 "Рябинка", МБДОУ ЦРР- д/с №2 "Сказка", МБДОУ ЦРР- д/с №5 "Дюймовочка", МБДОУ КВ - д/с №6 "Незабудка";
-  приобретение мебели в учебные классы и оборудования для туалетных комнат в МБОУ СОШ №1 и МБОУ СОШ №3.
</t>
  </si>
  <si>
    <t>- установка пандусов и поручней в зданиях отдела соцзащиты и «В»13 и СРЦ «Солнышко»;                                             '- оснащение специальным противоскользящим покрытием и тактильной разметкой для слепых и слабовидящих людей входа в здание соцзащиты и «В»13;</t>
  </si>
  <si>
    <t>- оснащение специальным противоскользящим покрытием и тактильной разметкой для слепых и слабовидящих людей входа в здание и лестничных пролетов и залов для занятий спортом инвалидов, оборудование кнопкой вызова персонала на входе в здание.</t>
  </si>
  <si>
    <t>- долевое участие в организации и проведении ПараАртиады Московской области в городе Пущино.</t>
  </si>
  <si>
    <t>- организация и проведение массовых официальных физкультурных и спортивных мероприятий для инвалидов и лиц с ограниченными возможностями здоровья, в том числе, для детей инвалидов.</t>
  </si>
  <si>
    <t>Создание условий для организации инклюзивного образования на базе школ.</t>
  </si>
  <si>
    <t>установка пандусов, поручней в домах, где проживают инвалиды с нарушением опорно-двигательного аппарата</t>
  </si>
  <si>
    <t xml:space="preserve">- оборудование тактильной разметкой для слепых и слабовидящих людей подъездов (дома: «АБ» 23, «В» - 14, «Г» - 25, 32, «Д» - 1, 6, 18). </t>
  </si>
  <si>
    <t>- Оснащение специальным противоскользящим покрытием и тактильной разметкой для слепых и слабовидящих людей входа в здание и лестничных пролетов и залов, оборудование кнопкой вызова персонала на входе в здание,установка кресельного подъемника в зданиях МБУК КДЦ «Молодость», МБУК«Центральная библиотека», «Пущинский музей краеведения», МБОУ ДОД Детская художественная школа им.О.Н. Ряшенцева, МБОУ ДОД Детская музыкальная школа им. А.А.Алябьева, МБУК Дом культуры и молодежи городского округа Пущино</t>
  </si>
  <si>
    <t>Система информации и связи на объекте: бегущая строка, визуальные и аудиовизуальные схемы, тактильные таблички,  сигнальные знаки на пути в зданиях филиала МБУК «Центральная библиотека»; МБОУ ДОД Детская художественная школа им.О.Н. Ряшенцева, МБОУ ДОД Детская музыкальная школа им. А.А.Алябьева, МБУК Дом культуры и молодежи городского округа Пущино</t>
  </si>
  <si>
    <t>Муниципальная программа  "Спорт города Пущино" на 2014-2018 годы</t>
  </si>
  <si>
    <t>- выделение у социально-значимых объектов: отдела соцзащиты, СРО «В»13 и ГКУ СОМО «Пущинский СРЦ для несовершеннолетних «Солнышко», здания пенсионного фонда, Администрации, магазинов мест для парковки специальных автотранспортных средств инвалидов;</t>
  </si>
  <si>
    <t>установка поручней первого этажа здания администрации;</t>
  </si>
  <si>
    <t xml:space="preserve"> </t>
  </si>
  <si>
    <t>Бюджет г.о. Пущино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</si>
</sst>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sz val="11"/>
      <color rgb="FF000000"/>
      <name val="Arial"/>
      <family val="2"/>
      <charset val="204"/>
    </font>
    <font>
      <i/>
      <sz val="11"/>
      <color theme="1"/>
      <name val="Arial"/>
      <family val="2"/>
      <charset val="204"/>
    </font>
    <font>
      <b/>
      <i/>
      <sz val="11"/>
      <color theme="1"/>
      <name val="Arial"/>
      <family val="2"/>
      <charset val="204"/>
    </font>
    <font>
      <b/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9"/>
      <color rgb="FF000000"/>
      <name val="Arial"/>
      <family val="2"/>
      <charset val="204"/>
    </font>
    <font>
      <b/>
      <i/>
      <sz val="9"/>
      <color theme="1"/>
      <name val="Arial"/>
      <family val="2"/>
      <charset val="204"/>
    </font>
    <font>
      <b/>
      <sz val="9"/>
      <color indexed="8"/>
      <name val="Arial"/>
      <family val="2"/>
      <charset val="204"/>
    </font>
    <font>
      <sz val="9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94">
    <xf numFmtId="0" fontId="0" fillId="0" borderId="0" xfId="0"/>
    <xf numFmtId="0" fontId="2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0" fontId="0" fillId="0" borderId="0" xfId="0" applyFill="1"/>
    <xf numFmtId="0" fontId="0" fillId="0" borderId="3" xfId="0" applyFill="1" applyBorder="1" applyAlignment="1">
      <alignment vertical="top" wrapText="1"/>
    </xf>
    <xf numFmtId="0" fontId="0" fillId="0" borderId="4" xfId="0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right" vertical="top" wrapText="1"/>
    </xf>
    <xf numFmtId="0" fontId="5" fillId="0" borderId="1" xfId="0" applyFont="1" applyFill="1" applyBorder="1" applyAlignment="1">
      <alignment vertical="top" wrapText="1"/>
    </xf>
    <xf numFmtId="49" fontId="5" fillId="0" borderId="1" xfId="0" applyNumberFormat="1" applyFont="1" applyFill="1" applyBorder="1" applyAlignment="1">
      <alignment vertical="top" wrapText="1"/>
    </xf>
    <xf numFmtId="49" fontId="4" fillId="0" borderId="1" xfId="0" applyNumberFormat="1" applyFont="1" applyFill="1" applyBorder="1" applyAlignment="1">
      <alignment vertical="top" wrapText="1"/>
    </xf>
    <xf numFmtId="0" fontId="0" fillId="0" borderId="14" xfId="0" applyFill="1" applyBorder="1"/>
    <xf numFmtId="49" fontId="1" fillId="0" borderId="1" xfId="0" applyNumberFormat="1" applyFont="1" applyFill="1" applyBorder="1" applyAlignment="1">
      <alignment vertical="top" wrapText="1"/>
    </xf>
    <xf numFmtId="0" fontId="1" fillId="0" borderId="11" xfId="0" applyFont="1" applyFill="1" applyBorder="1" applyAlignment="1">
      <alignment horizontal="right" vertical="top" wrapText="1"/>
    </xf>
    <xf numFmtId="0" fontId="1" fillId="0" borderId="13" xfId="0" applyFont="1" applyFill="1" applyBorder="1" applyAlignment="1">
      <alignment horizontal="right" vertical="top" wrapText="1"/>
    </xf>
    <xf numFmtId="0" fontId="1" fillId="0" borderId="11" xfId="0" applyFont="1" applyFill="1" applyBorder="1" applyAlignment="1">
      <alignment horizontal="center" vertical="top" wrapText="1"/>
    </xf>
    <xf numFmtId="0" fontId="1" fillId="0" borderId="13" xfId="0" applyFont="1" applyFill="1" applyBorder="1" applyAlignment="1">
      <alignment horizontal="center" vertical="top" wrapText="1"/>
    </xf>
    <xf numFmtId="0" fontId="1" fillId="0" borderId="14" xfId="0" applyFont="1" applyFill="1" applyBorder="1" applyAlignment="1">
      <alignment horizontal="right" vertical="top" wrapText="1"/>
    </xf>
    <xf numFmtId="0" fontId="1" fillId="0" borderId="7" xfId="0" applyFont="1" applyFill="1" applyBorder="1" applyAlignment="1">
      <alignment horizontal="right" vertical="top" wrapText="1"/>
    </xf>
    <xf numFmtId="0" fontId="1" fillId="0" borderId="4" xfId="0" applyFont="1" applyFill="1" applyBorder="1" applyAlignment="1">
      <alignment horizontal="right" vertical="top" wrapText="1"/>
    </xf>
    <xf numFmtId="0" fontId="1" fillId="0" borderId="15" xfId="0" applyFont="1" applyFill="1" applyBorder="1" applyAlignment="1">
      <alignment horizontal="right" vertical="top" wrapText="1"/>
    </xf>
    <xf numFmtId="0" fontId="1" fillId="0" borderId="1" xfId="0" applyFont="1" applyFill="1" applyBorder="1" applyAlignment="1">
      <alignment horizontal="right" vertical="top" wrapText="1"/>
    </xf>
    <xf numFmtId="0" fontId="0" fillId="0" borderId="0" xfId="0" applyFill="1" applyBorder="1"/>
    <xf numFmtId="0" fontId="0" fillId="0" borderId="6" xfId="0" applyFill="1" applyBorder="1"/>
    <xf numFmtId="0" fontId="0" fillId="0" borderId="9" xfId="0" applyFill="1" applyBorder="1"/>
    <xf numFmtId="0" fontId="0" fillId="0" borderId="1" xfId="0" applyFill="1" applyBorder="1"/>
    <xf numFmtId="0" fontId="1" fillId="0" borderId="1" xfId="0" applyFont="1" applyFill="1" applyBorder="1" applyAlignment="1">
      <alignment vertical="top"/>
    </xf>
    <xf numFmtId="0" fontId="1" fillId="2" borderId="1" xfId="0" applyFont="1" applyFill="1" applyBorder="1" applyAlignment="1">
      <alignment horizontal="right" vertical="top" wrapText="1"/>
    </xf>
    <xf numFmtId="0" fontId="0" fillId="0" borderId="14" xfId="0" applyBorder="1"/>
    <xf numFmtId="0" fontId="1" fillId="0" borderId="14" xfId="0" applyFont="1" applyFill="1" applyBorder="1" applyAlignment="1">
      <alignment horizontal="center" vertical="top" wrapText="1"/>
    </xf>
    <xf numFmtId="0" fontId="2" fillId="0" borderId="11" xfId="0" applyFont="1" applyFill="1" applyBorder="1" applyAlignment="1">
      <alignment vertical="top" wrapText="1"/>
    </xf>
    <xf numFmtId="0" fontId="2" fillId="0" borderId="5" xfId="0" applyFont="1" applyFill="1" applyBorder="1" applyAlignment="1">
      <alignment vertical="top" wrapText="1"/>
    </xf>
    <xf numFmtId="0" fontId="2" fillId="0" borderId="15" xfId="0" applyFont="1" applyFill="1" applyBorder="1" applyAlignment="1">
      <alignment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Fill="1" applyBorder="1" applyAlignment="1">
      <alignment horizontal="center" vertical="top" wrapText="1"/>
    </xf>
    <xf numFmtId="0" fontId="0" fillId="0" borderId="8" xfId="0" applyFill="1" applyBorder="1" applyAlignment="1">
      <alignment horizontal="center" vertical="top" wrapText="1"/>
    </xf>
    <xf numFmtId="0" fontId="0" fillId="0" borderId="9" xfId="0" applyFill="1" applyBorder="1" applyAlignment="1">
      <alignment horizontal="center" vertical="top" wrapText="1"/>
    </xf>
    <xf numFmtId="0" fontId="0" fillId="0" borderId="10" xfId="0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top" wrapText="1"/>
    </xf>
    <xf numFmtId="0" fontId="0" fillId="0" borderId="13" xfId="0" applyFill="1" applyBorder="1" applyAlignment="1">
      <alignment horizontal="center" vertical="top" wrapText="1"/>
    </xf>
    <xf numFmtId="0" fontId="2" fillId="0" borderId="5" xfId="0" applyFont="1" applyFill="1" applyBorder="1" applyAlignment="1">
      <alignment vertical="top" wrapText="1"/>
    </xf>
    <xf numFmtId="0" fontId="0" fillId="0" borderId="8" xfId="0" applyFill="1" applyBorder="1" applyAlignment="1">
      <alignment vertical="top" wrapText="1"/>
    </xf>
    <xf numFmtId="49" fontId="1" fillId="0" borderId="1" xfId="0" applyNumberFormat="1" applyFont="1" applyFill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2" fillId="0" borderId="15" xfId="0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right" vertical="top" wrapText="1"/>
    </xf>
    <xf numFmtId="0" fontId="3" fillId="0" borderId="1" xfId="0" quotePrefix="1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right" vertical="top" wrapText="1"/>
    </xf>
    <xf numFmtId="0" fontId="0" fillId="0" borderId="1" xfId="0" applyFill="1" applyBorder="1" applyAlignment="1">
      <alignment horizontal="right" vertical="top" wrapText="1"/>
    </xf>
    <xf numFmtId="0" fontId="6" fillId="0" borderId="8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right" vertical="top" wrapText="1"/>
    </xf>
    <xf numFmtId="0" fontId="7" fillId="0" borderId="1" xfId="0" applyFont="1" applyFill="1" applyBorder="1" applyAlignment="1">
      <alignment horizontal="right" vertical="top" wrapText="1"/>
    </xf>
    <xf numFmtId="0" fontId="6" fillId="0" borderId="11" xfId="0" applyFont="1" applyFill="1" applyBorder="1" applyAlignment="1">
      <alignment vertical="top" wrapText="1"/>
    </xf>
    <xf numFmtId="0" fontId="8" fillId="0" borderId="1" xfId="0" applyFont="1" applyFill="1" applyBorder="1" applyAlignment="1">
      <alignment vertical="top" wrapText="1"/>
    </xf>
    <xf numFmtId="0" fontId="7" fillId="0" borderId="1" xfId="0" applyNumberFormat="1" applyFont="1" applyFill="1" applyBorder="1" applyAlignment="1">
      <alignment horizontal="right" vertical="top" wrapText="1"/>
    </xf>
    <xf numFmtId="49" fontId="7" fillId="0" borderId="1" xfId="0" applyNumberFormat="1" applyFont="1" applyFill="1" applyBorder="1" applyAlignment="1">
      <alignment vertical="top" wrapText="1"/>
    </xf>
    <xf numFmtId="0" fontId="9" fillId="0" borderId="1" xfId="0" applyFont="1" applyFill="1" applyBorder="1" applyAlignment="1">
      <alignment vertical="top" wrapText="1"/>
    </xf>
    <xf numFmtId="0" fontId="9" fillId="0" borderId="1" xfId="0" applyFont="1" applyFill="1" applyBorder="1" applyAlignment="1">
      <alignment horizontal="left" vertical="top" wrapText="1"/>
    </xf>
    <xf numFmtId="0" fontId="7" fillId="0" borderId="11" xfId="0" applyFont="1" applyFill="1" applyBorder="1" applyAlignment="1">
      <alignment horizontal="right" vertical="top" wrapText="1"/>
    </xf>
    <xf numFmtId="0" fontId="7" fillId="0" borderId="1" xfId="0" applyFont="1" applyFill="1" applyBorder="1" applyAlignment="1">
      <alignment horizontal="left" vertical="top" wrapText="1"/>
    </xf>
    <xf numFmtId="0" fontId="6" fillId="0" borderId="15" xfId="0" applyFont="1" applyFill="1" applyBorder="1" applyAlignment="1">
      <alignment vertical="top" wrapText="1"/>
    </xf>
    <xf numFmtId="0" fontId="9" fillId="0" borderId="1" xfId="0" applyFont="1" applyFill="1" applyBorder="1" applyAlignment="1">
      <alignment horizontal="justify" vertical="top"/>
    </xf>
    <xf numFmtId="0" fontId="6" fillId="0" borderId="5" xfId="0" applyFont="1" applyFill="1" applyBorder="1" applyAlignment="1">
      <alignment vertical="top" wrapText="1"/>
    </xf>
    <xf numFmtId="0" fontId="7" fillId="0" borderId="1" xfId="0" applyFont="1" applyFill="1" applyBorder="1" applyAlignment="1">
      <alignment vertical="top" wrapText="1"/>
    </xf>
    <xf numFmtId="0" fontId="6" fillId="0" borderId="15" xfId="0" applyFont="1" applyFill="1" applyBorder="1" applyAlignment="1">
      <alignment vertical="top" wrapText="1"/>
    </xf>
    <xf numFmtId="0" fontId="6" fillId="0" borderId="0" xfId="0" applyFont="1"/>
    <xf numFmtId="0" fontId="7" fillId="0" borderId="0" xfId="0" applyFont="1"/>
    <xf numFmtId="0" fontId="10" fillId="0" borderId="2" xfId="0" applyFont="1" applyBorder="1" applyAlignment="1">
      <alignment horizontal="center" vertical="top" wrapText="1"/>
    </xf>
    <xf numFmtId="0" fontId="10" fillId="0" borderId="11" xfId="0" applyFont="1" applyBorder="1" applyAlignment="1">
      <alignment horizontal="center" vertical="top" wrapText="1"/>
    </xf>
    <xf numFmtId="0" fontId="10" fillId="0" borderId="12" xfId="0" applyFont="1" applyBorder="1" applyAlignment="1">
      <alignment horizontal="center" vertical="top" wrapText="1"/>
    </xf>
    <xf numFmtId="0" fontId="10" fillId="0" borderId="13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11" fillId="0" borderId="4" xfId="0" applyFont="1" applyBorder="1" applyAlignment="1">
      <alignment horizontal="center" vertical="top" wrapText="1"/>
    </xf>
    <xf numFmtId="0" fontId="11" fillId="0" borderId="4" xfId="0" applyFont="1" applyBorder="1" applyAlignment="1">
      <alignment vertical="top" wrapText="1"/>
    </xf>
    <xf numFmtId="0" fontId="11" fillId="0" borderId="10" xfId="0" applyFont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0" fontId="11" fillId="0" borderId="4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91"/>
  <sheetViews>
    <sheetView topLeftCell="A28" zoomScale="78" zoomScaleNormal="78" workbookViewId="0">
      <selection activeCell="I28" sqref="I28"/>
    </sheetView>
  </sheetViews>
  <sheetFormatPr defaultRowHeight="15" x14ac:dyDescent="0.25"/>
  <cols>
    <col min="1" max="1" width="3.140625" customWidth="1"/>
    <col min="2" max="2" width="46" customWidth="1"/>
    <col min="3" max="3" width="24.5703125" customWidth="1"/>
    <col min="4" max="4" width="8.28515625" customWidth="1"/>
    <col min="5" max="5" width="9.42578125" customWidth="1"/>
    <col min="6" max="6" width="12" style="31" customWidth="1"/>
    <col min="7" max="7" width="12.85546875" customWidth="1"/>
    <col min="8" max="8" width="10.5703125" customWidth="1"/>
    <col min="9" max="9" width="13.28515625" customWidth="1"/>
    <col min="13" max="52" width="9.140625" style="4"/>
  </cols>
  <sheetData>
    <row r="1" spans="1:13" ht="28.5" customHeight="1" x14ac:dyDescent="0.25">
      <c r="A1" s="51"/>
      <c r="B1" s="51"/>
      <c r="C1" s="8" t="s">
        <v>0</v>
      </c>
      <c r="D1" s="36" t="s">
        <v>2</v>
      </c>
      <c r="E1" s="37"/>
      <c r="F1" s="37"/>
      <c r="G1" s="37"/>
      <c r="H1" s="37"/>
      <c r="I1" s="38"/>
    </row>
    <row r="2" spans="1:13" ht="15.75" thickBot="1" x14ac:dyDescent="0.3">
      <c r="A2" s="52"/>
      <c r="B2" s="52"/>
      <c r="C2" s="9" t="s">
        <v>1</v>
      </c>
      <c r="D2" s="39"/>
      <c r="E2" s="40"/>
      <c r="F2" s="40"/>
      <c r="G2" s="40"/>
      <c r="H2" s="40"/>
      <c r="I2" s="41"/>
    </row>
    <row r="3" spans="1:13" ht="15.75" thickBot="1" x14ac:dyDescent="0.3">
      <c r="A3" s="52"/>
      <c r="B3" s="52"/>
      <c r="C3" s="5"/>
      <c r="D3" s="42" t="s">
        <v>46</v>
      </c>
      <c r="E3" s="44"/>
      <c r="F3" s="44"/>
      <c r="G3" s="44"/>
      <c r="H3" s="44"/>
      <c r="I3" s="45"/>
    </row>
    <row r="4" spans="1:13" ht="15.75" thickBot="1" x14ac:dyDescent="0.3">
      <c r="A4" s="53"/>
      <c r="B4" s="53"/>
      <c r="C4" s="6"/>
      <c r="D4" s="43"/>
      <c r="E4" s="18" t="s">
        <v>3</v>
      </c>
      <c r="F4" s="32" t="s">
        <v>4</v>
      </c>
      <c r="G4" s="19" t="s">
        <v>5</v>
      </c>
      <c r="H4" s="7" t="s">
        <v>6</v>
      </c>
      <c r="I4" s="7" t="s">
        <v>14</v>
      </c>
    </row>
    <row r="5" spans="1:13" ht="15.75" thickBot="1" x14ac:dyDescent="0.3">
      <c r="A5" s="1"/>
      <c r="B5" s="1" t="s">
        <v>7</v>
      </c>
      <c r="C5" s="10">
        <f>SUM(C6:C9)</f>
        <v>2282</v>
      </c>
      <c r="D5" s="10">
        <f>SUM(D6:D9)</f>
        <v>2282</v>
      </c>
      <c r="E5" s="16">
        <f>SUM(E6:E9)</f>
        <v>74</v>
      </c>
      <c r="F5" s="20">
        <v>0</v>
      </c>
      <c r="G5" s="17">
        <v>0</v>
      </c>
      <c r="H5" s="10">
        <f>SUM(H6:H9)</f>
        <v>1223</v>
      </c>
      <c r="I5" s="10">
        <f>I6+I7+I8+I9</f>
        <v>985</v>
      </c>
    </row>
    <row r="6" spans="1:13" ht="15.75" thickBot="1" x14ac:dyDescent="0.3">
      <c r="A6" s="1"/>
      <c r="B6" s="2" t="s">
        <v>35</v>
      </c>
      <c r="C6" s="24">
        <v>0</v>
      </c>
      <c r="D6" s="24">
        <v>0</v>
      </c>
      <c r="E6" s="16">
        <v>0</v>
      </c>
      <c r="F6" s="17">
        <v>0</v>
      </c>
      <c r="G6" s="17">
        <v>0</v>
      </c>
      <c r="H6" s="24">
        <v>0</v>
      </c>
      <c r="I6" s="24">
        <v>0</v>
      </c>
    </row>
    <row r="7" spans="1:13" ht="15.75" thickBot="1" x14ac:dyDescent="0.3">
      <c r="A7" s="1"/>
      <c r="B7" s="2" t="s">
        <v>36</v>
      </c>
      <c r="C7" s="24">
        <v>0</v>
      </c>
      <c r="D7" s="24">
        <v>0</v>
      </c>
      <c r="E7" s="16">
        <v>0</v>
      </c>
      <c r="F7" s="17">
        <v>0</v>
      </c>
      <c r="G7" s="17">
        <v>0</v>
      </c>
      <c r="H7" s="24">
        <v>0</v>
      </c>
      <c r="I7" s="24">
        <v>0</v>
      </c>
    </row>
    <row r="8" spans="1:13" ht="15.75" thickBot="1" x14ac:dyDescent="0.3">
      <c r="A8" s="1"/>
      <c r="B8" s="2" t="s">
        <v>37</v>
      </c>
      <c r="C8" s="22">
        <f>E8+F8+G8+H8+I8</f>
        <v>2112</v>
      </c>
      <c r="D8" s="22">
        <f>E8+F8+G8+H8+I8</f>
        <v>2112</v>
      </c>
      <c r="E8" s="16">
        <v>74</v>
      </c>
      <c r="F8" s="21">
        <v>0</v>
      </c>
      <c r="G8" s="21">
        <v>0</v>
      </c>
      <c r="H8" s="24">
        <f>SUM(H18:H37)</f>
        <v>1138</v>
      </c>
      <c r="I8" s="24">
        <f>SUM(I19:I37)</f>
        <v>900</v>
      </c>
    </row>
    <row r="9" spans="1:13" ht="15.75" thickBot="1" x14ac:dyDescent="0.3">
      <c r="A9" s="1"/>
      <c r="B9" s="2" t="s">
        <v>38</v>
      </c>
      <c r="C9" s="24">
        <v>170</v>
      </c>
      <c r="D9" s="22">
        <f>E9+F9+G9+H9+I9</f>
        <v>170</v>
      </c>
      <c r="E9" s="23">
        <v>0</v>
      </c>
      <c r="F9" s="20">
        <v>0</v>
      </c>
      <c r="G9" s="17">
        <v>0</v>
      </c>
      <c r="H9" s="22">
        <v>85</v>
      </c>
      <c r="I9" s="22">
        <v>85</v>
      </c>
    </row>
    <row r="10" spans="1:13" ht="15.75" thickBot="1" x14ac:dyDescent="0.3">
      <c r="A10" s="1"/>
      <c r="B10" s="2"/>
      <c r="C10" s="2"/>
      <c r="D10" s="2"/>
      <c r="E10" s="2"/>
      <c r="F10" s="2"/>
      <c r="G10" s="2"/>
      <c r="H10" s="2"/>
      <c r="I10" s="2"/>
    </row>
    <row r="11" spans="1:13" ht="78" customHeight="1" thickBot="1" x14ac:dyDescent="0.3">
      <c r="A11" s="33" t="s">
        <v>15</v>
      </c>
      <c r="B11" s="1" t="s">
        <v>56</v>
      </c>
      <c r="C11" s="24">
        <f>SUM(C12:C15)</f>
        <v>2282</v>
      </c>
      <c r="D11" s="24">
        <f>SUM(D12:D15)</f>
        <v>2282</v>
      </c>
      <c r="E11" s="24">
        <f>SUM(E12:E14)</f>
        <v>74</v>
      </c>
      <c r="F11" s="24">
        <v>0</v>
      </c>
      <c r="G11" s="24">
        <f>SUM(G12:G15)</f>
        <v>0</v>
      </c>
      <c r="H11" s="24">
        <f>SUM(H12:H15)</f>
        <v>1223</v>
      </c>
      <c r="I11" s="24">
        <f>SUM(I12:I15)</f>
        <v>985</v>
      </c>
    </row>
    <row r="12" spans="1:13" ht="15.75" thickBot="1" x14ac:dyDescent="0.3">
      <c r="A12" s="33"/>
      <c r="B12" s="2" t="s">
        <v>35</v>
      </c>
      <c r="C12" s="24">
        <v>0</v>
      </c>
      <c r="D12" s="24">
        <v>0</v>
      </c>
      <c r="E12" s="24">
        <v>0</v>
      </c>
      <c r="F12" s="24">
        <v>0</v>
      </c>
      <c r="G12" s="24">
        <v>0</v>
      </c>
      <c r="H12" s="24">
        <v>0</v>
      </c>
      <c r="I12" s="24">
        <v>0</v>
      </c>
    </row>
    <row r="13" spans="1:13" ht="15.75" thickBot="1" x14ac:dyDescent="0.3">
      <c r="A13" s="33"/>
      <c r="B13" s="2" t="s">
        <v>36</v>
      </c>
      <c r="C13" s="24">
        <v>0</v>
      </c>
      <c r="D13" s="24">
        <v>0</v>
      </c>
      <c r="E13" s="24">
        <v>0</v>
      </c>
      <c r="F13" s="24">
        <v>0</v>
      </c>
      <c r="G13" s="24">
        <v>0</v>
      </c>
      <c r="H13" s="24">
        <v>0</v>
      </c>
      <c r="I13" s="24">
        <v>0</v>
      </c>
    </row>
    <row r="14" spans="1:13" s="4" customFormat="1" ht="15.75" thickBot="1" x14ac:dyDescent="0.3">
      <c r="A14" s="33"/>
      <c r="B14" s="2" t="s">
        <v>39</v>
      </c>
      <c r="C14" s="24">
        <f>E14+F14+G14+H14+I14</f>
        <v>2112</v>
      </c>
      <c r="D14" s="24">
        <f>E14+F14+G14+H14+I14</f>
        <v>2112</v>
      </c>
      <c r="E14" s="24">
        <v>74</v>
      </c>
      <c r="F14" s="24">
        <v>0</v>
      </c>
      <c r="G14" s="24">
        <v>0</v>
      </c>
      <c r="H14" s="24">
        <f>SUM(H19:H37)</f>
        <v>1138</v>
      </c>
      <c r="I14" s="24">
        <f>SUM(I19:I37)</f>
        <v>900</v>
      </c>
    </row>
    <row r="15" spans="1:13" s="4" customFormat="1" ht="15.75" thickBot="1" x14ac:dyDescent="0.3">
      <c r="A15" s="33"/>
      <c r="B15" s="2" t="s">
        <v>40</v>
      </c>
      <c r="C15" s="24">
        <v>170</v>
      </c>
      <c r="D15" s="24">
        <f>E15+F15+G15+H15+I15</f>
        <v>170</v>
      </c>
      <c r="E15" s="24">
        <v>0</v>
      </c>
      <c r="F15" s="24">
        <v>0</v>
      </c>
      <c r="G15" s="24">
        <v>0</v>
      </c>
      <c r="H15" s="24">
        <v>85</v>
      </c>
      <c r="I15" s="24">
        <v>85</v>
      </c>
    </row>
    <row r="16" spans="1:13" s="4" customFormat="1" ht="43.5" thickBot="1" x14ac:dyDescent="0.3">
      <c r="A16" s="33"/>
      <c r="B16" s="15" t="s">
        <v>71</v>
      </c>
      <c r="C16" s="24">
        <v>100</v>
      </c>
      <c r="D16" s="24">
        <v>100</v>
      </c>
      <c r="E16" s="24">
        <v>0</v>
      </c>
      <c r="F16" s="24">
        <v>0</v>
      </c>
      <c r="G16" s="24">
        <v>0</v>
      </c>
      <c r="H16" s="24">
        <v>50</v>
      </c>
      <c r="I16" s="24">
        <v>50</v>
      </c>
      <c r="K16"/>
      <c r="L16"/>
      <c r="M16"/>
    </row>
    <row r="17" spans="1:13" s="4" customFormat="1" ht="63.75" customHeight="1" thickBot="1" x14ac:dyDescent="0.3">
      <c r="A17" s="33"/>
      <c r="B17" s="15" t="s">
        <v>72</v>
      </c>
      <c r="C17" s="24">
        <v>70</v>
      </c>
      <c r="D17" s="24">
        <v>70</v>
      </c>
      <c r="E17" s="24">
        <v>0</v>
      </c>
      <c r="F17" s="24">
        <v>0</v>
      </c>
      <c r="G17" s="24">
        <v>0</v>
      </c>
      <c r="H17" s="24">
        <v>35</v>
      </c>
      <c r="I17" s="24">
        <v>35</v>
      </c>
      <c r="K17"/>
      <c r="L17"/>
      <c r="M17"/>
    </row>
    <row r="18" spans="1:13" s="4" customFormat="1" ht="30" thickBot="1" x14ac:dyDescent="0.3">
      <c r="A18" s="33"/>
      <c r="B18" s="11" t="s">
        <v>45</v>
      </c>
      <c r="C18" s="24"/>
      <c r="D18" s="24"/>
      <c r="E18" s="24"/>
      <c r="F18" s="24"/>
      <c r="G18" s="24"/>
      <c r="H18" s="24"/>
      <c r="I18" s="24"/>
    </row>
    <row r="19" spans="1:13" s="4" customFormat="1" ht="34.5" customHeight="1" thickBot="1" x14ac:dyDescent="0.3">
      <c r="A19" s="33"/>
      <c r="B19" s="3" t="s">
        <v>77</v>
      </c>
      <c r="C19" s="30">
        <v>40</v>
      </c>
      <c r="D19" s="30">
        <v>40</v>
      </c>
      <c r="E19" s="24">
        <v>0</v>
      </c>
      <c r="F19" s="24">
        <v>0</v>
      </c>
      <c r="G19" s="24">
        <v>0</v>
      </c>
      <c r="H19" s="30">
        <v>40</v>
      </c>
      <c r="I19" s="24">
        <v>0</v>
      </c>
    </row>
    <row r="20" spans="1:13" s="4" customFormat="1" ht="29.25" thickBot="1" x14ac:dyDescent="0.3">
      <c r="A20" s="33"/>
      <c r="B20" s="11" t="s">
        <v>8</v>
      </c>
      <c r="C20" s="24"/>
      <c r="D20" s="24"/>
      <c r="E20" s="24"/>
      <c r="F20" s="24"/>
      <c r="G20" s="24"/>
      <c r="H20" s="24"/>
      <c r="I20" s="24"/>
    </row>
    <row r="21" spans="1:13" s="4" customFormat="1" ht="15.75" thickBot="1" x14ac:dyDescent="0.3">
      <c r="A21" s="46"/>
      <c r="B21" s="55" t="s">
        <v>66</v>
      </c>
      <c r="C21" s="30">
        <v>50</v>
      </c>
      <c r="D21" s="30">
        <v>50</v>
      </c>
      <c r="E21" s="24">
        <v>0</v>
      </c>
      <c r="F21" s="24">
        <v>0</v>
      </c>
      <c r="G21" s="24">
        <v>0</v>
      </c>
      <c r="H21" s="30">
        <v>50</v>
      </c>
      <c r="I21" s="24">
        <v>0</v>
      </c>
    </row>
    <row r="22" spans="1:13" s="4" customFormat="1" ht="91.5" customHeight="1" thickBot="1" x14ac:dyDescent="0.3">
      <c r="A22" s="47"/>
      <c r="B22" s="49"/>
      <c r="C22" s="30">
        <v>38</v>
      </c>
      <c r="D22" s="30">
        <v>38</v>
      </c>
      <c r="E22" s="24">
        <v>0</v>
      </c>
      <c r="F22" s="24">
        <v>0</v>
      </c>
      <c r="G22" s="24">
        <v>0</v>
      </c>
      <c r="H22" s="30">
        <v>38</v>
      </c>
      <c r="I22" s="24">
        <v>0</v>
      </c>
    </row>
    <row r="23" spans="1:13" s="4" customFormat="1" ht="105.75" customHeight="1" thickBot="1" x14ac:dyDescent="0.3">
      <c r="A23" s="33"/>
      <c r="B23" s="11" t="s">
        <v>64</v>
      </c>
      <c r="C23" s="24"/>
      <c r="D23" s="24"/>
      <c r="E23" s="24"/>
      <c r="F23" s="24"/>
      <c r="G23" s="24"/>
      <c r="H23" s="24"/>
      <c r="I23" s="24"/>
    </row>
    <row r="24" spans="1:13" s="4" customFormat="1" ht="137.25" customHeight="1" thickBot="1" x14ac:dyDescent="0.3">
      <c r="A24" s="33"/>
      <c r="B24" s="15" t="s">
        <v>65</v>
      </c>
      <c r="C24" s="30">
        <v>274</v>
      </c>
      <c r="D24" s="30">
        <v>274</v>
      </c>
      <c r="E24" s="30">
        <v>74</v>
      </c>
      <c r="F24" s="24">
        <v>0</v>
      </c>
      <c r="G24" s="24">
        <v>0</v>
      </c>
      <c r="H24" s="30">
        <v>100</v>
      </c>
      <c r="I24" s="30">
        <v>100</v>
      </c>
    </row>
    <row r="25" spans="1:13" s="4" customFormat="1" ht="53.25" customHeight="1" thickBot="1" x14ac:dyDescent="0.3">
      <c r="A25" s="33"/>
      <c r="B25" s="12" t="s">
        <v>9</v>
      </c>
      <c r="C25" s="24"/>
      <c r="D25" s="24"/>
      <c r="E25" s="24"/>
      <c r="F25" s="24"/>
      <c r="G25" s="24"/>
      <c r="H25" s="24"/>
      <c r="I25" s="24"/>
    </row>
    <row r="26" spans="1:13" s="4" customFormat="1" ht="112.5" customHeight="1" thickBot="1" x14ac:dyDescent="0.3">
      <c r="A26" s="33"/>
      <c r="B26" s="15" t="s">
        <v>63</v>
      </c>
      <c r="C26" s="30">
        <v>220</v>
      </c>
      <c r="D26" s="30">
        <v>220</v>
      </c>
      <c r="E26" s="24">
        <v>0</v>
      </c>
      <c r="F26" s="24">
        <v>0</v>
      </c>
      <c r="G26" s="24">
        <v>0</v>
      </c>
      <c r="H26" s="30">
        <v>110</v>
      </c>
      <c r="I26" s="30">
        <v>110</v>
      </c>
    </row>
    <row r="27" spans="1:13" s="4" customFormat="1" ht="152.25" customHeight="1" thickBot="1" x14ac:dyDescent="0.3">
      <c r="A27" s="33"/>
      <c r="B27" s="15" t="s">
        <v>74</v>
      </c>
      <c r="C27" s="30">
        <v>200</v>
      </c>
      <c r="D27" s="30">
        <v>200</v>
      </c>
      <c r="E27" s="24">
        <v>0</v>
      </c>
      <c r="F27" s="24">
        <v>0</v>
      </c>
      <c r="G27" s="24">
        <v>0</v>
      </c>
      <c r="H27" s="30">
        <v>100</v>
      </c>
      <c r="I27" s="30">
        <v>100</v>
      </c>
    </row>
    <row r="28" spans="1:13" s="4" customFormat="1" ht="207.75" customHeight="1" thickBot="1" x14ac:dyDescent="0.3">
      <c r="A28" s="33"/>
      <c r="B28" s="15" t="s">
        <v>73</v>
      </c>
      <c r="C28" s="30">
        <v>400</v>
      </c>
      <c r="D28" s="30">
        <f>I28+H28+L28</f>
        <v>400</v>
      </c>
      <c r="E28" s="24">
        <v>0</v>
      </c>
      <c r="F28" s="24">
        <v>0</v>
      </c>
      <c r="G28" s="24">
        <v>0</v>
      </c>
      <c r="H28" s="30">
        <v>200</v>
      </c>
      <c r="I28" s="30">
        <v>200</v>
      </c>
    </row>
    <row r="29" spans="1:13" s="4" customFormat="1" ht="15.75" thickBot="1" x14ac:dyDescent="0.3">
      <c r="A29" s="33"/>
      <c r="B29" s="13" t="s">
        <v>10</v>
      </c>
      <c r="C29" s="24"/>
      <c r="D29" s="24"/>
      <c r="E29" s="24"/>
      <c r="F29" s="24"/>
      <c r="G29" s="24"/>
      <c r="H29" s="24"/>
      <c r="I29" s="24"/>
    </row>
    <row r="30" spans="1:13" s="4" customFormat="1" ht="15.75" thickBot="1" x14ac:dyDescent="0.3">
      <c r="A30" s="46"/>
      <c r="B30" s="48" t="s">
        <v>67</v>
      </c>
      <c r="C30" s="54">
        <v>5</v>
      </c>
      <c r="D30" s="54">
        <v>5</v>
      </c>
      <c r="E30" s="56">
        <v>0</v>
      </c>
      <c r="F30" s="56">
        <v>0</v>
      </c>
      <c r="G30" s="56">
        <v>0</v>
      </c>
      <c r="H30" s="54">
        <v>5</v>
      </c>
      <c r="I30" s="56">
        <v>0</v>
      </c>
    </row>
    <row r="31" spans="1:13" s="4" customFormat="1" ht="15.75" thickBot="1" x14ac:dyDescent="0.3">
      <c r="A31" s="50"/>
      <c r="B31" s="48"/>
      <c r="C31" s="54"/>
      <c r="D31" s="54"/>
      <c r="E31" s="56"/>
      <c r="F31" s="56"/>
      <c r="G31" s="56"/>
      <c r="H31" s="54"/>
      <c r="I31" s="57"/>
    </row>
    <row r="32" spans="1:13" s="4" customFormat="1" ht="81.75" customHeight="1" thickBot="1" x14ac:dyDescent="0.3">
      <c r="A32" s="47"/>
      <c r="B32" s="49"/>
      <c r="C32" s="30">
        <v>105</v>
      </c>
      <c r="D32" s="30">
        <v>105</v>
      </c>
      <c r="E32" s="24">
        <v>0</v>
      </c>
      <c r="F32" s="24">
        <v>0</v>
      </c>
      <c r="G32" s="24">
        <v>0</v>
      </c>
      <c r="H32" s="30">
        <v>105</v>
      </c>
      <c r="I32" s="24">
        <v>0</v>
      </c>
    </row>
    <row r="33" spans="1:39" s="4" customFormat="1" ht="29.25" thickBot="1" x14ac:dyDescent="0.3">
      <c r="A33" s="34"/>
      <c r="B33" s="12" t="s">
        <v>47</v>
      </c>
      <c r="C33" s="24"/>
      <c r="D33" s="24"/>
      <c r="E33" s="24"/>
      <c r="F33" s="24"/>
      <c r="G33" s="24"/>
      <c r="H33" s="24"/>
      <c r="I33" s="24"/>
    </row>
    <row r="34" spans="1:39" s="26" customFormat="1" ht="94.5" customHeight="1" thickBot="1" x14ac:dyDescent="0.3">
      <c r="A34" s="33"/>
      <c r="B34" s="15" t="s">
        <v>48</v>
      </c>
      <c r="C34" s="30">
        <v>200</v>
      </c>
      <c r="D34" s="30">
        <f>H34+I34</f>
        <v>200</v>
      </c>
      <c r="E34" s="24">
        <v>0</v>
      </c>
      <c r="F34" s="24">
        <v>0</v>
      </c>
      <c r="G34" s="29">
        <v>0</v>
      </c>
      <c r="H34" s="30">
        <v>100</v>
      </c>
      <c r="I34" s="30">
        <v>100</v>
      </c>
    </row>
    <row r="35" spans="1:39" s="25" customFormat="1" ht="51.75" customHeight="1" thickBot="1" x14ac:dyDescent="0.3">
      <c r="A35" s="33"/>
      <c r="B35" s="12" t="s">
        <v>12</v>
      </c>
      <c r="C35" s="24"/>
      <c r="D35" s="24"/>
      <c r="E35" s="24"/>
      <c r="F35" s="24"/>
      <c r="G35" s="24"/>
      <c r="H35" s="24"/>
      <c r="I35" s="24"/>
    </row>
    <row r="36" spans="1:39" s="25" customFormat="1" ht="105" customHeight="1" thickBot="1" x14ac:dyDescent="0.3">
      <c r="A36" s="33"/>
      <c r="B36" s="15" t="s">
        <v>76</v>
      </c>
      <c r="C36" s="30">
        <v>80</v>
      </c>
      <c r="D36" s="30">
        <v>80</v>
      </c>
      <c r="E36" s="24">
        <v>0</v>
      </c>
      <c r="F36" s="24">
        <v>0</v>
      </c>
      <c r="G36" s="24">
        <v>0</v>
      </c>
      <c r="H36" s="30">
        <v>40</v>
      </c>
      <c r="I36" s="30">
        <v>40</v>
      </c>
    </row>
    <row r="37" spans="1:39" s="25" customFormat="1" ht="51" customHeight="1" thickBot="1" x14ac:dyDescent="0.3">
      <c r="A37" s="34"/>
      <c r="B37" s="15" t="s">
        <v>13</v>
      </c>
      <c r="C37" s="30">
        <v>500</v>
      </c>
      <c r="D37" s="30">
        <v>500</v>
      </c>
      <c r="E37" s="24">
        <v>0</v>
      </c>
      <c r="F37" s="24">
        <v>0</v>
      </c>
      <c r="G37" s="24">
        <v>0</v>
      </c>
      <c r="H37" s="30">
        <v>250</v>
      </c>
      <c r="I37" s="30">
        <v>250</v>
      </c>
    </row>
    <row r="38" spans="1:39" s="25" customFormat="1" ht="15.75" thickBot="1" x14ac:dyDescent="0.3">
      <c r="A38" s="35"/>
      <c r="B38" s="15"/>
      <c r="C38" s="28"/>
      <c r="D38" s="28"/>
      <c r="E38" s="28"/>
      <c r="F38" s="28"/>
      <c r="G38" s="28"/>
      <c r="H38" s="28"/>
      <c r="I38" s="28"/>
    </row>
    <row r="39" spans="1:39" s="25" customFormat="1" ht="15.75" thickBot="1" x14ac:dyDescent="0.3">
      <c r="A39" s="58" t="s">
        <v>16</v>
      </c>
      <c r="B39" s="59" t="s">
        <v>11</v>
      </c>
      <c r="C39" s="60">
        <v>1770</v>
      </c>
      <c r="D39" s="61">
        <f>SUM(E39:I39)</f>
        <v>1770</v>
      </c>
      <c r="E39" s="61">
        <f>SUM(E40:E43)</f>
        <v>440</v>
      </c>
      <c r="F39" s="61">
        <f>SUM(F40:F43)</f>
        <v>340</v>
      </c>
      <c r="G39" s="61">
        <f>SUM(G40:G43)</f>
        <v>340</v>
      </c>
      <c r="H39" s="61">
        <f>SUM(H40:H43)</f>
        <v>340</v>
      </c>
      <c r="I39" s="61">
        <f>SUM(I40:I43)</f>
        <v>310</v>
      </c>
    </row>
    <row r="40" spans="1:39" s="25" customFormat="1" ht="15.75" thickBot="1" x14ac:dyDescent="0.3">
      <c r="A40" s="62"/>
      <c r="B40" s="63" t="s">
        <v>41</v>
      </c>
      <c r="C40" s="61">
        <v>0</v>
      </c>
      <c r="D40" s="61">
        <v>0</v>
      </c>
      <c r="E40" s="61">
        <v>0</v>
      </c>
      <c r="F40" s="61"/>
      <c r="G40" s="61">
        <v>0</v>
      </c>
      <c r="H40" s="61">
        <v>0</v>
      </c>
      <c r="I40" s="61">
        <v>0</v>
      </c>
    </row>
    <row r="41" spans="1:39" s="25" customFormat="1" ht="15.75" thickBot="1" x14ac:dyDescent="0.3">
      <c r="A41" s="62"/>
      <c r="B41" s="63" t="s">
        <v>42</v>
      </c>
      <c r="C41" s="61">
        <v>1550</v>
      </c>
      <c r="D41" s="61">
        <v>1550</v>
      </c>
      <c r="E41" s="61">
        <v>310</v>
      </c>
      <c r="F41" s="64">
        <v>310</v>
      </c>
      <c r="G41" s="61">
        <v>310</v>
      </c>
      <c r="H41" s="61">
        <v>310</v>
      </c>
      <c r="I41" s="61">
        <v>310</v>
      </c>
    </row>
    <row r="42" spans="1:39" s="25" customFormat="1" ht="15.75" thickBot="1" x14ac:dyDescent="0.3">
      <c r="A42" s="62"/>
      <c r="B42" s="63" t="s">
        <v>43</v>
      </c>
      <c r="C42" s="61">
        <v>220</v>
      </c>
      <c r="D42" s="61">
        <f>SUM(E42:I42)</f>
        <v>220</v>
      </c>
      <c r="E42" s="61">
        <v>130</v>
      </c>
      <c r="F42" s="61">
        <v>30</v>
      </c>
      <c r="G42" s="61">
        <v>30</v>
      </c>
      <c r="H42" s="61">
        <v>30</v>
      </c>
      <c r="I42" s="61">
        <v>0</v>
      </c>
    </row>
    <row r="43" spans="1:39" s="25" customFormat="1" ht="15.75" thickBot="1" x14ac:dyDescent="0.3">
      <c r="A43" s="62"/>
      <c r="B43" s="63" t="s">
        <v>21</v>
      </c>
      <c r="C43" s="61">
        <v>0</v>
      </c>
      <c r="D43" s="61">
        <v>0</v>
      </c>
      <c r="E43" s="61">
        <v>0</v>
      </c>
      <c r="F43" s="61">
        <v>0</v>
      </c>
      <c r="G43" s="61">
        <v>0</v>
      </c>
      <c r="H43" s="61">
        <v>0</v>
      </c>
      <c r="I43" s="61">
        <v>0</v>
      </c>
    </row>
    <row r="44" spans="1:39" s="25" customFormat="1" ht="131.25" customHeight="1" thickBot="1" x14ac:dyDescent="0.3">
      <c r="A44" s="62"/>
      <c r="B44" s="65" t="s">
        <v>57</v>
      </c>
      <c r="C44" s="65" t="s">
        <v>58</v>
      </c>
      <c r="D44" s="61">
        <v>1550</v>
      </c>
      <c r="E44" s="64">
        <v>310</v>
      </c>
      <c r="F44" s="64">
        <v>310</v>
      </c>
      <c r="G44" s="61">
        <v>310</v>
      </c>
      <c r="H44" s="61">
        <v>310</v>
      </c>
      <c r="I44" s="61">
        <v>310</v>
      </c>
    </row>
    <row r="45" spans="1:39" s="25" customFormat="1" ht="132" customHeight="1" thickBot="1" x14ac:dyDescent="0.3">
      <c r="A45" s="62"/>
      <c r="B45" s="65" t="s">
        <v>70</v>
      </c>
      <c r="C45" s="65" t="s">
        <v>58</v>
      </c>
      <c r="D45" s="61">
        <v>200</v>
      </c>
      <c r="E45" s="64">
        <v>100</v>
      </c>
      <c r="F45" s="64">
        <v>100</v>
      </c>
      <c r="G45" s="61">
        <v>0</v>
      </c>
      <c r="H45" s="61">
        <v>0</v>
      </c>
      <c r="I45" s="61">
        <v>0</v>
      </c>
      <c r="K45" s="25" t="s">
        <v>78</v>
      </c>
    </row>
    <row r="46" spans="1:39" s="25" customFormat="1" ht="79.5" customHeight="1" thickBot="1" x14ac:dyDescent="0.3">
      <c r="A46" s="62"/>
      <c r="B46" s="65" t="s">
        <v>69</v>
      </c>
      <c r="C46" s="65" t="s">
        <v>75</v>
      </c>
      <c r="D46" s="61">
        <v>80</v>
      </c>
      <c r="E46" s="64">
        <v>20</v>
      </c>
      <c r="F46" s="64">
        <v>20</v>
      </c>
      <c r="G46" s="61">
        <v>20</v>
      </c>
      <c r="H46" s="61">
        <v>20</v>
      </c>
      <c r="I46" s="61">
        <v>0</v>
      </c>
    </row>
    <row r="47" spans="1:39" s="27" customFormat="1" ht="36.75" thickBot="1" x14ac:dyDescent="0.3">
      <c r="A47" s="62"/>
      <c r="B47" s="65" t="s">
        <v>68</v>
      </c>
      <c r="C47" s="65" t="s">
        <v>75</v>
      </c>
      <c r="D47" s="61">
        <v>40</v>
      </c>
      <c r="E47" s="64">
        <v>10</v>
      </c>
      <c r="F47" s="64">
        <v>10</v>
      </c>
      <c r="G47" s="64">
        <v>10</v>
      </c>
      <c r="H47" s="64">
        <v>10</v>
      </c>
      <c r="I47" s="64">
        <v>0</v>
      </c>
      <c r="AM47" s="25"/>
    </row>
    <row r="48" spans="1:39" s="4" customFormat="1" ht="120" customHeight="1" thickBot="1" x14ac:dyDescent="0.3">
      <c r="A48" s="58" t="s">
        <v>17</v>
      </c>
      <c r="B48" s="66" t="s">
        <v>54</v>
      </c>
      <c r="C48" s="67" t="s">
        <v>53</v>
      </c>
      <c r="D48" s="61">
        <f>SUM(D49:D52)</f>
        <v>5455</v>
      </c>
      <c r="E48" s="61">
        <f>SUM(E49:E52)</f>
        <v>1187</v>
      </c>
      <c r="F48" s="61"/>
      <c r="G48" s="61">
        <f>SUM(G49:G52)</f>
        <v>1067</v>
      </c>
      <c r="H48" s="61">
        <f>SUM(H49:H52)</f>
        <v>1067</v>
      </c>
      <c r="I48" s="61">
        <f>SUM(I49:I52)</f>
        <v>1067</v>
      </c>
    </row>
    <row r="49" spans="1:27" s="4" customFormat="1" ht="15.75" thickBot="1" x14ac:dyDescent="0.3">
      <c r="A49" s="62"/>
      <c r="B49" s="63" t="s">
        <v>41</v>
      </c>
      <c r="C49" s="61">
        <v>0</v>
      </c>
      <c r="D49" s="61">
        <v>0</v>
      </c>
      <c r="E49" s="61">
        <v>0</v>
      </c>
      <c r="F49" s="61"/>
      <c r="G49" s="61">
        <v>0</v>
      </c>
      <c r="H49" s="61">
        <v>0</v>
      </c>
      <c r="I49" s="61">
        <v>0</v>
      </c>
    </row>
    <row r="50" spans="1:27" s="4" customFormat="1" ht="15.75" thickBot="1" x14ac:dyDescent="0.3">
      <c r="A50" s="62"/>
      <c r="B50" s="63" t="s">
        <v>42</v>
      </c>
      <c r="C50" s="61">
        <v>0</v>
      </c>
      <c r="D50" s="61">
        <v>0</v>
      </c>
      <c r="E50" s="61">
        <v>0</v>
      </c>
      <c r="F50" s="61"/>
      <c r="G50" s="61">
        <v>0</v>
      </c>
      <c r="H50" s="61">
        <v>0</v>
      </c>
      <c r="I50" s="61">
        <v>0</v>
      </c>
    </row>
    <row r="51" spans="1:27" s="4" customFormat="1" ht="15.75" thickBot="1" x14ac:dyDescent="0.3">
      <c r="A51" s="62"/>
      <c r="B51" s="63" t="s">
        <v>20</v>
      </c>
      <c r="C51" s="61">
        <v>5455</v>
      </c>
      <c r="D51" s="61">
        <f>E51+F51+G51+H51+I51</f>
        <v>5455</v>
      </c>
      <c r="E51" s="61">
        <v>1187</v>
      </c>
      <c r="F51" s="61">
        <v>1067</v>
      </c>
      <c r="G51" s="61">
        <v>1067</v>
      </c>
      <c r="H51" s="61">
        <v>1067</v>
      </c>
      <c r="I51" s="61">
        <v>1067</v>
      </c>
    </row>
    <row r="52" spans="1:27" s="4" customFormat="1" ht="15.75" thickBot="1" x14ac:dyDescent="0.3">
      <c r="A52" s="68"/>
      <c r="B52" s="69" t="s">
        <v>21</v>
      </c>
      <c r="C52" s="61">
        <v>0</v>
      </c>
      <c r="D52" s="61">
        <v>0</v>
      </c>
      <c r="E52" s="61">
        <v>0</v>
      </c>
      <c r="F52" s="61">
        <v>0</v>
      </c>
      <c r="G52" s="61">
        <v>0</v>
      </c>
      <c r="H52" s="61">
        <v>0</v>
      </c>
      <c r="I52" s="61">
        <v>0</v>
      </c>
    </row>
    <row r="53" spans="1:27" s="14" customFormat="1" ht="123.75" customHeight="1" thickBot="1" x14ac:dyDescent="0.3">
      <c r="A53" s="68"/>
      <c r="B53" s="65" t="s">
        <v>55</v>
      </c>
      <c r="C53" s="67" t="s">
        <v>53</v>
      </c>
      <c r="D53" s="61">
        <f>E53+F53+G53+H53+I53</f>
        <v>5455</v>
      </c>
      <c r="E53" s="61">
        <v>1187</v>
      </c>
      <c r="F53" s="61">
        <v>1067</v>
      </c>
      <c r="G53" s="61">
        <v>1067</v>
      </c>
      <c r="H53" s="61">
        <v>1067</v>
      </c>
      <c r="I53" s="61">
        <v>1067</v>
      </c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</row>
    <row r="54" spans="1:27" s="4" customFormat="1" ht="177" customHeight="1" thickBot="1" x14ac:dyDescent="0.3">
      <c r="A54" s="70" t="s">
        <v>18</v>
      </c>
      <c r="B54" s="71" t="s">
        <v>52</v>
      </c>
      <c r="C54" s="67" t="s">
        <v>61</v>
      </c>
      <c r="D54" s="61">
        <v>75550</v>
      </c>
      <c r="E54" s="61">
        <v>15110</v>
      </c>
      <c r="F54" s="61">
        <v>15110</v>
      </c>
      <c r="G54" s="61">
        <v>15110</v>
      </c>
      <c r="H54" s="61">
        <v>15110</v>
      </c>
      <c r="I54" s="61">
        <v>15110</v>
      </c>
    </row>
    <row r="55" spans="1:27" s="4" customFormat="1" ht="15.75" thickBot="1" x14ac:dyDescent="0.3">
      <c r="A55" s="72"/>
      <c r="B55" s="73" t="s">
        <v>41</v>
      </c>
      <c r="C55" s="73"/>
      <c r="D55" s="73">
        <v>0</v>
      </c>
      <c r="E55" s="61">
        <v>0</v>
      </c>
      <c r="F55" s="61">
        <v>0</v>
      </c>
      <c r="G55" s="61">
        <v>0</v>
      </c>
      <c r="H55" s="61">
        <v>0</v>
      </c>
      <c r="I55" s="61">
        <v>0</v>
      </c>
    </row>
    <row r="56" spans="1:27" s="4" customFormat="1" ht="15.75" thickBot="1" x14ac:dyDescent="0.3">
      <c r="A56" s="74"/>
      <c r="B56" s="73" t="s">
        <v>19</v>
      </c>
      <c r="C56" s="73"/>
      <c r="D56" s="73">
        <v>60060</v>
      </c>
      <c r="E56" s="61">
        <v>12012</v>
      </c>
      <c r="F56" s="61">
        <v>12012</v>
      </c>
      <c r="G56" s="61">
        <v>12012</v>
      </c>
      <c r="H56" s="61">
        <v>12012</v>
      </c>
      <c r="I56" s="61">
        <v>12012</v>
      </c>
    </row>
    <row r="57" spans="1:27" s="4" customFormat="1" ht="15.75" thickBot="1" x14ac:dyDescent="0.3">
      <c r="A57" s="74"/>
      <c r="B57" s="73" t="s">
        <v>20</v>
      </c>
      <c r="C57" s="73"/>
      <c r="D57" s="73">
        <v>15490</v>
      </c>
      <c r="E57" s="61">
        <v>3098</v>
      </c>
      <c r="F57" s="61">
        <v>3098</v>
      </c>
      <c r="G57" s="61">
        <v>3098</v>
      </c>
      <c r="H57" s="61">
        <v>3098</v>
      </c>
      <c r="I57" s="61">
        <v>3098</v>
      </c>
    </row>
    <row r="58" spans="1:27" s="4" customFormat="1" ht="15.75" thickBot="1" x14ac:dyDescent="0.3">
      <c r="A58" s="74"/>
      <c r="B58" s="73" t="s">
        <v>21</v>
      </c>
      <c r="C58" s="73"/>
      <c r="D58" s="73">
        <v>0</v>
      </c>
      <c r="E58" s="61">
        <v>0</v>
      </c>
      <c r="F58" s="61"/>
      <c r="G58" s="61">
        <v>0</v>
      </c>
      <c r="H58" s="61">
        <v>0</v>
      </c>
      <c r="I58" s="61">
        <v>0</v>
      </c>
    </row>
    <row r="59" spans="1:27" s="4" customFormat="1" ht="60.75" thickBot="1" x14ac:dyDescent="0.3">
      <c r="A59" s="74"/>
      <c r="B59" s="65" t="s">
        <v>49</v>
      </c>
      <c r="C59" s="73" t="s">
        <v>59</v>
      </c>
      <c r="D59" s="61">
        <v>36125</v>
      </c>
      <c r="E59" s="61">
        <v>7225</v>
      </c>
      <c r="F59" s="61">
        <v>7225</v>
      </c>
      <c r="G59" s="61">
        <v>7225</v>
      </c>
      <c r="H59" s="61">
        <v>7225</v>
      </c>
      <c r="I59" s="61">
        <v>7225</v>
      </c>
    </row>
    <row r="60" spans="1:27" s="4" customFormat="1" ht="72.75" thickBot="1" x14ac:dyDescent="0.3">
      <c r="A60" s="74"/>
      <c r="B60" s="65" t="s">
        <v>50</v>
      </c>
      <c r="C60" s="73" t="s">
        <v>59</v>
      </c>
      <c r="D60" s="61">
        <v>37410</v>
      </c>
      <c r="E60" s="61">
        <v>7482</v>
      </c>
      <c r="F60" s="61">
        <v>7482</v>
      </c>
      <c r="G60" s="61">
        <v>7482</v>
      </c>
      <c r="H60" s="61">
        <v>7482</v>
      </c>
      <c r="I60" s="61">
        <v>7482</v>
      </c>
    </row>
    <row r="61" spans="1:27" s="4" customFormat="1" ht="60.75" thickBot="1" x14ac:dyDescent="0.3">
      <c r="A61" s="74"/>
      <c r="B61" s="65" t="s">
        <v>51</v>
      </c>
      <c r="C61" s="69" t="s">
        <v>60</v>
      </c>
      <c r="D61" s="61">
        <f>E61+F61+G61+H61+I61</f>
        <v>2015</v>
      </c>
      <c r="E61" s="61">
        <v>403</v>
      </c>
      <c r="F61" s="61">
        <v>403</v>
      </c>
      <c r="G61" s="61">
        <v>403</v>
      </c>
      <c r="H61" s="61">
        <v>403</v>
      </c>
      <c r="I61" s="61">
        <v>403</v>
      </c>
    </row>
    <row r="62" spans="1:27" x14ac:dyDescent="0.25">
      <c r="F62"/>
    </row>
    <row r="63" spans="1:27" x14ac:dyDescent="0.25">
      <c r="F63"/>
    </row>
    <row r="64" spans="1:27" x14ac:dyDescent="0.25">
      <c r="F64"/>
    </row>
    <row r="65" spans="6:6" x14ac:dyDescent="0.25">
      <c r="F65"/>
    </row>
    <row r="66" spans="6:6" x14ac:dyDescent="0.25">
      <c r="F66"/>
    </row>
    <row r="67" spans="6:6" x14ac:dyDescent="0.25">
      <c r="F67"/>
    </row>
    <row r="68" spans="6:6" x14ac:dyDescent="0.25">
      <c r="F68"/>
    </row>
    <row r="69" spans="6:6" x14ac:dyDescent="0.25">
      <c r="F69"/>
    </row>
    <row r="70" spans="6:6" x14ac:dyDescent="0.25">
      <c r="F70"/>
    </row>
    <row r="71" spans="6:6" x14ac:dyDescent="0.25">
      <c r="F71"/>
    </row>
    <row r="72" spans="6:6" x14ac:dyDescent="0.25">
      <c r="F72"/>
    </row>
    <row r="73" spans="6:6" x14ac:dyDescent="0.25">
      <c r="F73"/>
    </row>
    <row r="74" spans="6:6" x14ac:dyDescent="0.25">
      <c r="F74"/>
    </row>
    <row r="75" spans="6:6" x14ac:dyDescent="0.25">
      <c r="F75"/>
    </row>
    <row r="76" spans="6:6" x14ac:dyDescent="0.25">
      <c r="F76"/>
    </row>
    <row r="77" spans="6:6" x14ac:dyDescent="0.25">
      <c r="F77"/>
    </row>
    <row r="78" spans="6:6" x14ac:dyDescent="0.25">
      <c r="F78"/>
    </row>
    <row r="79" spans="6:6" x14ac:dyDescent="0.25">
      <c r="F79"/>
    </row>
    <row r="80" spans="6:6" x14ac:dyDescent="0.25">
      <c r="F80"/>
    </row>
    <row r="81" spans="6:6" x14ac:dyDescent="0.25">
      <c r="F81"/>
    </row>
    <row r="82" spans="6:6" x14ac:dyDescent="0.25">
      <c r="F82"/>
    </row>
    <row r="83" spans="6:6" x14ac:dyDescent="0.25">
      <c r="F83"/>
    </row>
    <row r="84" spans="6:6" x14ac:dyDescent="0.25">
      <c r="F84"/>
    </row>
    <row r="85" spans="6:6" x14ac:dyDescent="0.25">
      <c r="F85"/>
    </row>
    <row r="86" spans="6:6" x14ac:dyDescent="0.25">
      <c r="F86"/>
    </row>
    <row r="87" spans="6:6" x14ac:dyDescent="0.25">
      <c r="F87"/>
    </row>
    <row r="88" spans="6:6" x14ac:dyDescent="0.25">
      <c r="F88"/>
    </row>
    <row r="89" spans="6:6" x14ac:dyDescent="0.25">
      <c r="F89"/>
    </row>
    <row r="90" spans="6:6" x14ac:dyDescent="0.25">
      <c r="F90"/>
    </row>
    <row r="91" spans="6:6" x14ac:dyDescent="0.25">
      <c r="F91"/>
    </row>
  </sheetData>
  <mergeCells count="17">
    <mergeCell ref="A55:A61"/>
    <mergeCell ref="D1:I2"/>
    <mergeCell ref="D3:D4"/>
    <mergeCell ref="E3:I3"/>
    <mergeCell ref="A21:A22"/>
    <mergeCell ref="B30:B32"/>
    <mergeCell ref="A30:A32"/>
    <mergeCell ref="A1:A4"/>
    <mergeCell ref="B1:B4"/>
    <mergeCell ref="C30:C31"/>
    <mergeCell ref="D30:D31"/>
    <mergeCell ref="B21:B22"/>
    <mergeCell ref="E30:E31"/>
    <mergeCell ref="F30:F31"/>
    <mergeCell ref="H30:H31"/>
    <mergeCell ref="I30:I31"/>
    <mergeCell ref="G30:G31"/>
  </mergeCells>
  <pageMargins left="0.25" right="0.25" top="0.75" bottom="0.75" header="0.3" footer="0.3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"/>
  <sheetViews>
    <sheetView tabSelected="1" workbookViewId="0">
      <selection activeCell="A3" sqref="A3:A7"/>
    </sheetView>
  </sheetViews>
  <sheetFormatPr defaultRowHeight="12" x14ac:dyDescent="0.2"/>
  <cols>
    <col min="1" max="1" width="24.42578125" style="76" customWidth="1"/>
    <col min="2" max="2" width="17.140625" style="76" customWidth="1"/>
    <col min="3" max="3" width="20" style="76" customWidth="1"/>
    <col min="4" max="4" width="14" style="76" customWidth="1"/>
    <col min="5" max="5" width="13.140625" style="76" customWidth="1"/>
    <col min="6" max="6" width="11.5703125" style="76" customWidth="1"/>
    <col min="7" max="7" width="12.28515625" style="76" customWidth="1"/>
    <col min="8" max="8" width="12.42578125" style="76" customWidth="1"/>
    <col min="9" max="16384" width="9.140625" style="76"/>
  </cols>
  <sheetData>
    <row r="1" spans="1:10" x14ac:dyDescent="0.2">
      <c r="A1" s="75" t="s">
        <v>62</v>
      </c>
      <c r="J1" s="76" t="s">
        <v>44</v>
      </c>
    </row>
    <row r="2" spans="1:10" ht="12.75" thickBot="1" x14ac:dyDescent="0.25"/>
    <row r="3" spans="1:10" ht="16.5" customHeight="1" thickBot="1" x14ac:dyDescent="0.25">
      <c r="A3" s="77" t="s">
        <v>22</v>
      </c>
      <c r="B3" s="77" t="s">
        <v>0</v>
      </c>
      <c r="C3" s="77" t="s">
        <v>23</v>
      </c>
      <c r="D3" s="78" t="s">
        <v>24</v>
      </c>
      <c r="E3" s="79"/>
      <c r="F3" s="79"/>
      <c r="G3" s="79"/>
      <c r="H3" s="80"/>
    </row>
    <row r="4" spans="1:10" ht="15" customHeight="1" x14ac:dyDescent="0.2">
      <c r="A4" s="81"/>
      <c r="B4" s="81"/>
      <c r="C4" s="81"/>
      <c r="D4" s="82" t="s">
        <v>25</v>
      </c>
      <c r="E4" s="82" t="s">
        <v>26</v>
      </c>
      <c r="F4" s="82" t="s">
        <v>27</v>
      </c>
      <c r="G4" s="82" t="s">
        <v>28</v>
      </c>
      <c r="H4" s="82" t="s">
        <v>29</v>
      </c>
    </row>
    <row r="5" spans="1:10" ht="15" customHeight="1" x14ac:dyDescent="0.2">
      <c r="A5" s="81"/>
      <c r="B5" s="81"/>
      <c r="C5" s="81"/>
      <c r="D5" s="83"/>
      <c r="E5" s="83"/>
      <c r="F5" s="83"/>
      <c r="G5" s="83"/>
      <c r="H5" s="83"/>
    </row>
    <row r="6" spans="1:10" ht="15" customHeight="1" x14ac:dyDescent="0.2">
      <c r="A6" s="81"/>
      <c r="B6" s="81"/>
      <c r="C6" s="81"/>
      <c r="D6" s="83"/>
      <c r="E6" s="83"/>
      <c r="F6" s="83"/>
      <c r="G6" s="83"/>
      <c r="H6" s="83"/>
    </row>
    <row r="7" spans="1:10" ht="25.5" customHeight="1" thickBot="1" x14ac:dyDescent="0.25">
      <c r="A7" s="84"/>
      <c r="B7" s="84"/>
      <c r="C7" s="84"/>
      <c r="D7" s="85"/>
      <c r="E7" s="85"/>
      <c r="F7" s="85"/>
      <c r="G7" s="85"/>
      <c r="H7" s="85"/>
    </row>
    <row r="8" spans="1:10" ht="24.75" thickBot="1" x14ac:dyDescent="0.25">
      <c r="A8" s="86" t="s">
        <v>30</v>
      </c>
      <c r="B8" s="87" t="s">
        <v>79</v>
      </c>
      <c r="C8" s="88">
        <f>D8+E8+F8+G8+H8</f>
        <v>2112</v>
      </c>
      <c r="D8" s="87">
        <v>74</v>
      </c>
      <c r="E8" s="87">
        <v>0</v>
      </c>
      <c r="F8" s="87">
        <v>0</v>
      </c>
      <c r="G8" s="87">
        <v>1138</v>
      </c>
      <c r="H8" s="87">
        <v>900</v>
      </c>
    </row>
    <row r="9" spans="1:10" ht="12.75" thickBot="1" x14ac:dyDescent="0.25">
      <c r="A9" s="89"/>
      <c r="B9" s="87" t="s">
        <v>31</v>
      </c>
      <c r="C9" s="88">
        <v>0</v>
      </c>
      <c r="D9" s="88">
        <v>0</v>
      </c>
      <c r="E9" s="88">
        <v>0</v>
      </c>
      <c r="F9" s="88">
        <v>0</v>
      </c>
      <c r="G9" s="88">
        <v>0</v>
      </c>
      <c r="H9" s="88">
        <v>0</v>
      </c>
    </row>
    <row r="10" spans="1:10" ht="24.75" thickBot="1" x14ac:dyDescent="0.25">
      <c r="A10" s="89"/>
      <c r="B10" s="87" t="s">
        <v>32</v>
      </c>
      <c r="C10" s="88">
        <v>0</v>
      </c>
      <c r="D10" s="88">
        <v>0</v>
      </c>
      <c r="E10" s="87">
        <v>0</v>
      </c>
      <c r="F10" s="87">
        <v>0</v>
      </c>
      <c r="G10" s="87">
        <v>0</v>
      </c>
      <c r="H10" s="87">
        <v>0</v>
      </c>
    </row>
    <row r="11" spans="1:10" ht="24.75" thickBot="1" x14ac:dyDescent="0.25">
      <c r="A11" s="89"/>
      <c r="B11" s="87" t="s">
        <v>33</v>
      </c>
      <c r="C11" s="88">
        <v>170</v>
      </c>
      <c r="D11" s="87">
        <v>0</v>
      </c>
      <c r="E11" s="87">
        <v>0</v>
      </c>
      <c r="F11" s="87">
        <v>0</v>
      </c>
      <c r="G11" s="87">
        <v>85</v>
      </c>
      <c r="H11" s="87">
        <v>85</v>
      </c>
    </row>
    <row r="12" spans="1:10" ht="12.75" thickBot="1" x14ac:dyDescent="0.25">
      <c r="A12" s="90" t="s">
        <v>34</v>
      </c>
      <c r="B12" s="87"/>
      <c r="C12" s="91">
        <f t="shared" ref="C12:H12" si="0">SUM(C8:C11)</f>
        <v>2282</v>
      </c>
      <c r="D12" s="91">
        <f t="shared" si="0"/>
        <v>74</v>
      </c>
      <c r="E12" s="91">
        <f t="shared" si="0"/>
        <v>0</v>
      </c>
      <c r="F12" s="91">
        <f t="shared" si="0"/>
        <v>0</v>
      </c>
      <c r="G12" s="91">
        <f t="shared" si="0"/>
        <v>1223</v>
      </c>
      <c r="H12" s="91">
        <f t="shared" si="0"/>
        <v>985</v>
      </c>
    </row>
    <row r="15" spans="1:10" x14ac:dyDescent="0.2">
      <c r="J15" s="92"/>
    </row>
    <row r="16" spans="1:10" x14ac:dyDescent="0.2">
      <c r="J16" s="93"/>
    </row>
    <row r="18" spans="10:10" x14ac:dyDescent="0.2">
      <c r="J18" s="92"/>
    </row>
    <row r="19" spans="10:10" x14ac:dyDescent="0.2">
      <c r="J19" s="93"/>
    </row>
  </sheetData>
  <mergeCells count="9">
    <mergeCell ref="A3:A7"/>
    <mergeCell ref="B3:B7"/>
    <mergeCell ref="D3:H3"/>
    <mergeCell ref="D4:D7"/>
    <mergeCell ref="E4:E7"/>
    <mergeCell ref="F4:F7"/>
    <mergeCell ref="G4:G7"/>
    <mergeCell ref="H4:H7"/>
    <mergeCell ref="C3:C7"/>
  </mergeCells>
  <pageMargins left="0.7" right="0.7" top="0.75" bottom="0.75" header="0.3" footer="0.3"/>
  <pageSetup paperSize="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Приложение 1</vt:lpstr>
      <vt:lpstr>Приложение 2</vt:lpstr>
      <vt:lpstr>'Приложение 2'!_GoBack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2015-04-15T06:14:31Z</dcterms:modified>
</cp:coreProperties>
</file>